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heckCompatibility="1" defaultThemeVersion="124226"/>
  <bookViews>
    <workbookView xWindow="360" yWindow="270" windowWidth="14940" windowHeight="9150"/>
  </bookViews>
  <sheets>
    <sheet name="Бюджет" sheetId="1" r:id="rId1"/>
    <sheet name="Лист1" sheetId="2" r:id="rId2"/>
  </sheets>
  <definedNames>
    <definedName name="LAST_CELL" localSheetId="0">Бюджет!#REF!</definedName>
  </definedNames>
  <calcPr calcId="145621"/>
</workbook>
</file>

<file path=xl/calcChain.xml><?xml version="1.0" encoding="utf-8"?>
<calcChain xmlns="http://schemas.openxmlformats.org/spreadsheetml/2006/main">
  <c r="D41" i="1" l="1"/>
  <c r="C41" i="1"/>
  <c r="D33" i="1"/>
  <c r="C33" i="1"/>
  <c r="D31" i="1"/>
  <c r="C31" i="1"/>
  <c r="D28" i="1"/>
  <c r="C28" i="1"/>
  <c r="D25" i="1"/>
  <c r="C25" i="1"/>
  <c r="D19" i="1"/>
  <c r="C19" i="1"/>
  <c r="D15" i="1"/>
  <c r="C15" i="1"/>
  <c r="D6" i="1"/>
  <c r="C6" i="1"/>
  <c r="E36" i="1"/>
  <c r="F36" i="1"/>
  <c r="E7" i="1" l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7" i="1"/>
  <c r="E38" i="1"/>
  <c r="E39" i="1"/>
  <c r="E40" i="1"/>
  <c r="E41" i="1"/>
  <c r="E6" i="1"/>
  <c r="F7" i="1" l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5" i="1"/>
  <c r="F26" i="1"/>
  <c r="F27" i="1"/>
  <c r="F28" i="1"/>
  <c r="F29" i="1"/>
  <c r="F30" i="1"/>
  <c r="F31" i="1"/>
  <c r="F32" i="1"/>
  <c r="F33" i="1"/>
  <c r="F34" i="1"/>
  <c r="F35" i="1"/>
  <c r="F37" i="1"/>
  <c r="F38" i="1"/>
  <c r="F39" i="1"/>
  <c r="F40" i="1"/>
  <c r="F41" i="1"/>
  <c r="F6" i="1" l="1"/>
</calcChain>
</file>

<file path=xl/sharedStrings.xml><?xml version="1.0" encoding="utf-8"?>
<sst xmlns="http://schemas.openxmlformats.org/spreadsheetml/2006/main" count="83" uniqueCount="83">
  <si>
    <t>КВР</t>
  </si>
  <si>
    <t>Наименование КВР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</si>
  <si>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</si>
  <si>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</si>
  <si>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111</t>
  </si>
  <si>
    <t>Фонд оплаты труда учреждений</t>
  </si>
  <si>
    <t>112</t>
  </si>
  <si>
    <t>Иные выплаты персоналу учреждений, за исключением фонда оплаты труда</t>
  </si>
  <si>
    <t>113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</si>
  <si>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</si>
  <si>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119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</si>
  <si>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</si>
  <si>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121</t>
  </si>
  <si>
    <t>Фонд оплаты труда государственных (муниципальных) органов</t>
  </si>
  <si>
    <t>122</t>
  </si>
  <si>
    <t>Иные выплаты персоналу государственных (муниципальных) органов, за исключением фонда оплаты труда</t>
  </si>
  <si>
    <t>123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</si>
  <si>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</si>
  <si>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</si>
  <si>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</si>
  <si>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200</t>
  </si>
  <si>
    <t>Закупка товаров, работ и услуг для обеспечения государственных (муниципальных) нужд</t>
  </si>
  <si>
    <t>243</t>
  </si>
  <si>
    <t>Закупка товаров, работ, услуг в целях капитального ремонта государственного (муниципального) имущества</t>
  </si>
  <si>
    <t>244</t>
  </si>
  <si>
    <t>300</t>
  </si>
  <si>
    <t>Социальное обеспечение и иные выплаты населению</t>
  </si>
  <si>
    <t>312</t>
  </si>
  <si>
    <t>Иные пенсии, социальные доплаты к пенсиям</t>
  </si>
  <si>
    <t>322</t>
  </si>
  <si>
    <t>Субсидии гражданам на приобретение жилья</t>
  </si>
  <si>
    <t>350</t>
  </si>
  <si>
    <t>Премии и гранты</t>
  </si>
  <si>
    <t>400</t>
  </si>
  <si>
    <t>Капитальные вложения в объекты государственной (муниципальной) собственности</t>
  </si>
  <si>
    <t>412</t>
  </si>
  <si>
    <t>Бюджетные инвестиции на приобретение объектов недвижимого имущества в государственную (муниципальную) собственность</t>
  </si>
  <si>
    <t>414</t>
  </si>
  <si>
    <t>Бюджетные инвестиции в объекты капитального строительства государственной (муниципальной) собственности</t>
  </si>
  <si>
    <t>600</t>
  </si>
  <si>
    <t>Предоставление субсидий бюджетным, автономным учреждениям и иным некоммерческим организациям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</si>
  <si>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</si>
  <si>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</si>
  <si>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612</t>
  </si>
  <si>
    <t>Субсидии бюджетным учреждениям на иные цели</t>
  </si>
  <si>
    <t>800</t>
  </si>
  <si>
    <t>Иные бюджетные ассигнования</t>
  </si>
  <si>
    <t>811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</si>
  <si>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</si>
  <si>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812</t>
  </si>
  <si>
    <t>831</t>
  </si>
  <si>
    <t>Исполнение судебных актов Российской Федерации и мировых соглашений по возмещению причиненного вреда</t>
  </si>
  <si>
    <t>852</t>
  </si>
  <si>
    <t>Уплата прочих налогов, сборов</t>
  </si>
  <si>
    <t>853</t>
  </si>
  <si>
    <t>Уплата иных платежей</t>
  </si>
  <si>
    <t>Итого</t>
  </si>
  <si>
    <t>Сведения о расходах бюджета Северо-Енисейского района по видам расходов</t>
  </si>
  <si>
    <t>План с учетом изменений</t>
  </si>
  <si>
    <t>Исполнено</t>
  </si>
  <si>
    <t>(тыс.рублей)</t>
  </si>
  <si>
    <t>% 
исполнения</t>
  </si>
  <si>
    <t>Отклонение
 (+;-)</t>
  </si>
  <si>
    <t>тел. 8 (39160) 21-1-61</t>
  </si>
  <si>
    <t>245</t>
  </si>
  <si>
    <t>321</t>
  </si>
  <si>
    <t>Пособия, компенсации и иные социальные выплаты гражданам, кроме публичных нормативных обязательств</t>
  </si>
  <si>
    <t>323</t>
  </si>
  <si>
    <t>Приобретение товаров, работ, услуг в пользу граждан в целях их социального обеспечения</t>
  </si>
  <si>
    <t>700</t>
  </si>
  <si>
    <t>730</t>
  </si>
  <si>
    <t>Обслуживание муниципального долга</t>
  </si>
  <si>
    <t>870</t>
  </si>
  <si>
    <t>Резервные средства</t>
  </si>
  <si>
    <t>Прочая закупка товаров, работ и услуг</t>
  </si>
  <si>
    <t>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</si>
  <si>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Обслуживание государственного (муниципального) долга</t>
  </si>
  <si>
    <t>Приложение к сведениям об исполнении бюджета  района
по состоянию на 01.07.2018</t>
  </si>
  <si>
    <t>на 01.07.2018</t>
  </si>
  <si>
    <t>814</t>
  </si>
  <si>
    <t>Иные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</si>
  <si>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порядком (правилами) предоставления которых установлено требование о последующем подтверждении их использования в соответствии с условиями и (или) целями предоставления</t>
  </si>
  <si>
    <t>Исп. Корнилова Анна Владимировна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</si>
</sst>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?"/>
    <numFmt numFmtId="165" formatCode="0.0"/>
    <numFmt numFmtId="166" formatCode="#,##0.0"/>
  </numFmts>
  <fonts count="7" x14ac:knownFonts="1">
    <font>
      <sz val="10"/>
      <name val="Arial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4" fillId="0" borderId="0" xfId="0" applyFont="1"/>
    <xf numFmtId="166" fontId="4" fillId="0" borderId="0" xfId="0" applyNumberFormat="1" applyFont="1"/>
    <xf numFmtId="166" fontId="1" fillId="0" borderId="0" xfId="0" applyNumberFormat="1" applyFont="1" applyBorder="1" applyAlignment="1" applyProtection="1">
      <alignment horizontal="center" vertical="center" wrapText="1"/>
    </xf>
    <xf numFmtId="166" fontId="1" fillId="2" borderId="0" xfId="0" applyNumberFormat="1" applyFont="1" applyFill="1" applyBorder="1" applyAlignment="1" applyProtection="1">
      <alignment horizontal="center" vertical="center" wrapText="1"/>
    </xf>
    <xf numFmtId="166" fontId="3" fillId="0" borderId="0" xfId="0" applyNumberFormat="1" applyFont="1" applyBorder="1" applyAlignment="1" applyProtection="1">
      <alignment horizontal="center"/>
    </xf>
    <xf numFmtId="0" fontId="1" fillId="0" borderId="0" xfId="0" applyFont="1" applyAlignment="1">
      <alignment horizontal="left"/>
    </xf>
    <xf numFmtId="0" fontId="5" fillId="0" borderId="0" xfId="0" applyFont="1"/>
    <xf numFmtId="0" fontId="1" fillId="0" borderId="0" xfId="0" applyFont="1" applyAlignment="1">
      <alignment horizontal="center"/>
    </xf>
    <xf numFmtId="0" fontId="1" fillId="2" borderId="0" xfId="0" applyFont="1" applyFill="1" applyAlignment="1">
      <alignment horizontal="center"/>
    </xf>
    <xf numFmtId="49" fontId="6" fillId="0" borderId="1" xfId="0" applyNumberFormat="1" applyFont="1" applyBorder="1" applyAlignment="1" applyProtection="1">
      <alignment horizontal="left" vertical="center" wrapText="1"/>
    </xf>
    <xf numFmtId="49" fontId="2" fillId="0" borderId="1" xfId="0" applyNumberFormat="1" applyFont="1" applyBorder="1" applyAlignment="1" applyProtection="1">
      <alignment horizontal="left" vertical="center" wrapText="1"/>
    </xf>
    <xf numFmtId="164" fontId="2" fillId="0" borderId="1" xfId="0" applyNumberFormat="1" applyFont="1" applyBorder="1" applyAlignment="1" applyProtection="1">
      <alignment horizontal="left" vertical="center" wrapText="1"/>
    </xf>
    <xf numFmtId="49" fontId="6" fillId="0" borderId="1" xfId="0" applyNumberFormat="1" applyFont="1" applyBorder="1" applyAlignment="1" applyProtection="1">
      <alignment horizontal="left"/>
    </xf>
    <xf numFmtId="49" fontId="2" fillId="0" borderId="1" xfId="0" applyNumberFormat="1" applyFont="1" applyBorder="1" applyAlignment="1" applyProtection="1">
      <alignment horizontal="center" vertical="center" wrapText="1"/>
    </xf>
    <xf numFmtId="49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6" fillId="0" borderId="1" xfId="0" applyNumberFormat="1" applyFont="1" applyBorder="1" applyAlignment="1" applyProtection="1">
      <alignment horizontal="center" vertical="center" wrapText="1"/>
    </xf>
    <xf numFmtId="166" fontId="6" fillId="0" borderId="1" xfId="0" applyNumberFormat="1" applyFont="1" applyBorder="1" applyAlignment="1">
      <alignment horizontal="center" vertical="center" wrapText="1"/>
    </xf>
    <xf numFmtId="165" fontId="6" fillId="0" borderId="1" xfId="0" applyNumberFormat="1" applyFont="1" applyBorder="1" applyAlignment="1">
      <alignment horizontal="center" vertical="center" wrapText="1"/>
    </xf>
    <xf numFmtId="166" fontId="2" fillId="0" borderId="1" xfId="0" applyNumberFormat="1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 applyProtection="1">
      <alignment horizontal="center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166" fontId="6" fillId="0" borderId="1" xfId="0" applyNumberFormat="1" applyFont="1" applyBorder="1" applyAlignment="1" applyProtection="1">
      <alignment horizontal="center" vertical="center" wrapText="1"/>
    </xf>
    <xf numFmtId="166" fontId="2" fillId="0" borderId="1" xfId="0" applyNumberFormat="1" applyFont="1" applyBorder="1" applyAlignment="1" applyProtection="1">
      <alignment horizontal="center" vertical="center" wrapText="1"/>
    </xf>
    <xf numFmtId="166" fontId="6" fillId="0" borderId="1" xfId="0" applyNumberFormat="1" applyFont="1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G48"/>
  <sheetViews>
    <sheetView showGridLines="0" tabSelected="1" topLeftCell="A28" workbookViewId="0">
      <selection activeCell="E6" sqref="E6"/>
    </sheetView>
  </sheetViews>
  <sheetFormatPr defaultRowHeight="12.75" customHeight="1" outlineLevelRow="1" x14ac:dyDescent="0.2"/>
  <cols>
    <col min="1" max="1" width="10.28515625" style="8" customWidth="1"/>
    <col min="2" max="2" width="58.7109375" style="6" customWidth="1"/>
    <col min="3" max="3" width="14.42578125" style="8" customWidth="1"/>
    <col min="4" max="4" width="14" style="9" customWidth="1"/>
    <col min="5" max="5" width="13.140625" style="8" customWidth="1"/>
    <col min="6" max="6" width="13.7109375" style="8" customWidth="1"/>
    <col min="7" max="9" width="9.140625" customWidth="1"/>
  </cols>
  <sheetData>
    <row r="1" spans="1:6" ht="36.75" customHeight="1" x14ac:dyDescent="0.2">
      <c r="C1" s="25" t="s">
        <v>77</v>
      </c>
      <c r="D1" s="26"/>
      <c r="E1" s="26"/>
      <c r="F1" s="26"/>
    </row>
    <row r="2" spans="1:6" ht="24" customHeight="1" x14ac:dyDescent="0.25">
      <c r="A2" s="24" t="s">
        <v>57</v>
      </c>
      <c r="B2" s="24"/>
      <c r="C2" s="24"/>
      <c r="D2" s="24"/>
      <c r="E2" s="24"/>
      <c r="F2" s="24"/>
    </row>
    <row r="3" spans="1:6" ht="19.5" customHeight="1" x14ac:dyDescent="0.25">
      <c r="A3" s="24" t="s">
        <v>78</v>
      </c>
      <c r="B3" s="24"/>
      <c r="C3" s="24"/>
      <c r="D3" s="24"/>
      <c r="E3" s="24"/>
      <c r="F3" s="24"/>
    </row>
    <row r="4" spans="1:6" ht="18.75" customHeight="1" x14ac:dyDescent="0.2">
      <c r="F4" s="23" t="s">
        <v>60</v>
      </c>
    </row>
    <row r="5" spans="1:6" s="7" customFormat="1" ht="51" customHeight="1" x14ac:dyDescent="0.2">
      <c r="A5" s="14" t="s">
        <v>0</v>
      </c>
      <c r="B5" s="14" t="s">
        <v>1</v>
      </c>
      <c r="C5" s="14" t="s">
        <v>58</v>
      </c>
      <c r="D5" s="15" t="s">
        <v>59</v>
      </c>
      <c r="E5" s="16" t="s">
        <v>62</v>
      </c>
      <c r="F5" s="16" t="s">
        <v>61</v>
      </c>
    </row>
    <row r="6" spans="1:6" s="1" customFormat="1" ht="78.75" x14ac:dyDescent="0.2">
      <c r="A6" s="17" t="s">
        <v>2</v>
      </c>
      <c r="B6" s="10" t="s">
        <v>3</v>
      </c>
      <c r="C6" s="28">
        <f>SUM(C7:C14)</f>
        <v>358166.97000000003</v>
      </c>
      <c r="D6" s="28">
        <f>SUM(D7:D14)</f>
        <v>152517.63</v>
      </c>
      <c r="E6" s="18">
        <f>D6-C6</f>
        <v>-205649.34000000003</v>
      </c>
      <c r="F6" s="19">
        <f>D6/C6*100</f>
        <v>42.582829455211908</v>
      </c>
    </row>
    <row r="7" spans="1:6" ht="16.5" customHeight="1" outlineLevel="1" x14ac:dyDescent="0.2">
      <c r="A7" s="14" t="s">
        <v>4</v>
      </c>
      <c r="B7" s="11" t="s">
        <v>5</v>
      </c>
      <c r="C7" s="29">
        <v>80414.39</v>
      </c>
      <c r="D7" s="29">
        <v>32472.47</v>
      </c>
      <c r="E7" s="20">
        <f t="shared" ref="E7:E41" si="0">D7-C7</f>
        <v>-47941.919999999998</v>
      </c>
      <c r="F7" s="21">
        <f t="shared" ref="F7:F41" si="1">D7/C7*100</f>
        <v>40.381416808608513</v>
      </c>
    </row>
    <row r="8" spans="1:6" ht="31.5" outlineLevel="1" x14ac:dyDescent="0.2">
      <c r="A8" s="14" t="s">
        <v>6</v>
      </c>
      <c r="B8" s="11" t="s">
        <v>7</v>
      </c>
      <c r="C8" s="29">
        <v>5670.55</v>
      </c>
      <c r="D8" s="29">
        <v>543.22</v>
      </c>
      <c r="E8" s="20">
        <f t="shared" si="0"/>
        <v>-5127.33</v>
      </c>
      <c r="F8" s="21">
        <f t="shared" si="1"/>
        <v>9.5796704023419252</v>
      </c>
    </row>
    <row r="9" spans="1:6" ht="53.25" customHeight="1" outlineLevel="1" x14ac:dyDescent="0.2">
      <c r="A9" s="14" t="s">
        <v>8</v>
      </c>
      <c r="B9" s="11" t="s">
        <v>9</v>
      </c>
      <c r="C9" s="29">
        <v>482.4</v>
      </c>
      <c r="D9" s="29">
        <v>402.55</v>
      </c>
      <c r="E9" s="20">
        <f t="shared" si="0"/>
        <v>-79.849999999999966</v>
      </c>
      <c r="F9" s="21">
        <f t="shared" si="1"/>
        <v>83.447346600331684</v>
      </c>
    </row>
    <row r="10" spans="1:6" ht="47.25" outlineLevel="1" x14ac:dyDescent="0.2">
      <c r="A10" s="14" t="s">
        <v>10</v>
      </c>
      <c r="B10" s="11" t="s">
        <v>11</v>
      </c>
      <c r="C10" s="29">
        <v>24309.16</v>
      </c>
      <c r="D10" s="29">
        <v>9305.27</v>
      </c>
      <c r="E10" s="20">
        <f t="shared" si="0"/>
        <v>-15003.89</v>
      </c>
      <c r="F10" s="21">
        <f t="shared" si="1"/>
        <v>38.278862782588952</v>
      </c>
    </row>
    <row r="11" spans="1:6" ht="31.5" outlineLevel="1" x14ac:dyDescent="0.2">
      <c r="A11" s="14" t="s">
        <v>12</v>
      </c>
      <c r="B11" s="11" t="s">
        <v>13</v>
      </c>
      <c r="C11" s="29">
        <v>180737.72</v>
      </c>
      <c r="D11" s="29">
        <v>83114.649999999994</v>
      </c>
      <c r="E11" s="20">
        <f t="shared" si="0"/>
        <v>-97623.07</v>
      </c>
      <c r="F11" s="21">
        <f t="shared" si="1"/>
        <v>45.986333124042943</v>
      </c>
    </row>
    <row r="12" spans="1:6" ht="47.25" outlineLevel="1" x14ac:dyDescent="0.2">
      <c r="A12" s="14" t="s">
        <v>14</v>
      </c>
      <c r="B12" s="11" t="s">
        <v>15</v>
      </c>
      <c r="C12" s="29">
        <v>11441.7</v>
      </c>
      <c r="D12" s="29">
        <v>3974.67</v>
      </c>
      <c r="E12" s="20">
        <f t="shared" si="0"/>
        <v>-7467.0300000000007</v>
      </c>
      <c r="F12" s="21">
        <f t="shared" si="1"/>
        <v>34.738456697868322</v>
      </c>
    </row>
    <row r="13" spans="1:6" ht="63" outlineLevel="1" x14ac:dyDescent="0.2">
      <c r="A13" s="14" t="s">
        <v>16</v>
      </c>
      <c r="B13" s="11" t="s">
        <v>17</v>
      </c>
      <c r="C13" s="29">
        <v>1429.09</v>
      </c>
      <c r="D13" s="29">
        <v>624</v>
      </c>
      <c r="E13" s="20">
        <f t="shared" si="0"/>
        <v>-805.08999999999992</v>
      </c>
      <c r="F13" s="21">
        <f t="shared" si="1"/>
        <v>43.664149913581376</v>
      </c>
    </row>
    <row r="14" spans="1:6" ht="47.25" outlineLevel="1" x14ac:dyDescent="0.2">
      <c r="A14" s="14" t="s">
        <v>18</v>
      </c>
      <c r="B14" s="11" t="s">
        <v>19</v>
      </c>
      <c r="C14" s="29">
        <v>53681.96</v>
      </c>
      <c r="D14" s="29">
        <v>22080.799999999999</v>
      </c>
      <c r="E14" s="20">
        <f t="shared" si="0"/>
        <v>-31601.16</v>
      </c>
      <c r="F14" s="21">
        <f t="shared" si="1"/>
        <v>41.132626305000784</v>
      </c>
    </row>
    <row r="15" spans="1:6" s="1" customFormat="1" ht="31.5" x14ac:dyDescent="0.2">
      <c r="A15" s="17" t="s">
        <v>20</v>
      </c>
      <c r="B15" s="10" t="s">
        <v>21</v>
      </c>
      <c r="C15" s="28">
        <f>SUM(C16:C18)</f>
        <v>343862.52</v>
      </c>
      <c r="D15" s="28">
        <f>SUM(D16:D18)</f>
        <v>60527.33</v>
      </c>
      <c r="E15" s="18">
        <f t="shared" si="0"/>
        <v>-283335.19</v>
      </c>
      <c r="F15" s="19">
        <f t="shared" si="1"/>
        <v>17.602188804991016</v>
      </c>
    </row>
    <row r="16" spans="1:6" ht="31.5" outlineLevel="1" x14ac:dyDescent="0.2">
      <c r="A16" s="14" t="s">
        <v>22</v>
      </c>
      <c r="B16" s="11" t="s">
        <v>23</v>
      </c>
      <c r="C16" s="29">
        <v>62494.39</v>
      </c>
      <c r="D16" s="29">
        <v>3730.98</v>
      </c>
      <c r="E16" s="20">
        <f t="shared" si="0"/>
        <v>-58763.409999999996</v>
      </c>
      <c r="F16" s="21">
        <f t="shared" si="1"/>
        <v>5.9701038765239574</v>
      </c>
    </row>
    <row r="17" spans="1:7" ht="15.75" outlineLevel="1" x14ac:dyDescent="0.2">
      <c r="A17" s="14" t="s">
        <v>24</v>
      </c>
      <c r="B17" s="11" t="s">
        <v>74</v>
      </c>
      <c r="C17" s="29">
        <v>275672.65000000002</v>
      </c>
      <c r="D17" s="29">
        <v>56796.35</v>
      </c>
      <c r="E17" s="20">
        <f t="shared" si="0"/>
        <v>-218876.30000000002</v>
      </c>
      <c r="F17" s="21">
        <f t="shared" si="1"/>
        <v>20.602823675108866</v>
      </c>
    </row>
    <row r="18" spans="1:7" ht="44.25" customHeight="1" outlineLevel="1" x14ac:dyDescent="0.2">
      <c r="A18" s="14" t="s">
        <v>64</v>
      </c>
      <c r="B18" s="11" t="s">
        <v>75</v>
      </c>
      <c r="C18" s="29">
        <v>5695.48</v>
      </c>
      <c r="D18" s="29">
        <v>0</v>
      </c>
      <c r="E18" s="20">
        <f t="shared" si="0"/>
        <v>-5695.48</v>
      </c>
      <c r="F18" s="21">
        <f t="shared" si="1"/>
        <v>0</v>
      </c>
    </row>
    <row r="19" spans="1:7" s="1" customFormat="1" ht="31.5" x14ac:dyDescent="0.2">
      <c r="A19" s="17" t="s">
        <v>25</v>
      </c>
      <c r="B19" s="10" t="s">
        <v>26</v>
      </c>
      <c r="C19" s="28">
        <f>SUM(C20:C24)</f>
        <v>30887.89</v>
      </c>
      <c r="D19" s="28">
        <f>SUM(D20:D24)</f>
        <v>20165.599999999999</v>
      </c>
      <c r="E19" s="18">
        <f t="shared" si="0"/>
        <v>-10722.29</v>
      </c>
      <c r="F19" s="19">
        <f t="shared" si="1"/>
        <v>65.28642778771875</v>
      </c>
    </row>
    <row r="20" spans="1:7" ht="15.75" outlineLevel="1" x14ac:dyDescent="0.2">
      <c r="A20" s="14" t="s">
        <v>27</v>
      </c>
      <c r="B20" s="11" t="s">
        <v>28</v>
      </c>
      <c r="C20" s="29">
        <v>1270</v>
      </c>
      <c r="D20" s="29">
        <v>537.89</v>
      </c>
      <c r="E20" s="20">
        <f t="shared" si="0"/>
        <v>-732.11</v>
      </c>
      <c r="F20" s="21">
        <f t="shared" si="1"/>
        <v>42.353543307086611</v>
      </c>
    </row>
    <row r="21" spans="1:7" ht="31.5" outlineLevel="1" x14ac:dyDescent="0.2">
      <c r="A21" s="14" t="s">
        <v>65</v>
      </c>
      <c r="B21" s="11" t="s">
        <v>66</v>
      </c>
      <c r="C21" s="29">
        <v>7409.41</v>
      </c>
      <c r="D21" s="29">
        <v>2708.74</v>
      </c>
      <c r="E21" s="20">
        <f t="shared" si="0"/>
        <v>-4700.67</v>
      </c>
      <c r="F21" s="21">
        <f t="shared" si="1"/>
        <v>36.558106515903418</v>
      </c>
    </row>
    <row r="22" spans="1:7" ht="15.75" outlineLevel="1" x14ac:dyDescent="0.2">
      <c r="A22" s="14" t="s">
        <v>29</v>
      </c>
      <c r="B22" s="11" t="s">
        <v>30</v>
      </c>
      <c r="C22" s="29">
        <v>6397.75</v>
      </c>
      <c r="D22" s="29">
        <v>6397.75</v>
      </c>
      <c r="E22" s="20">
        <f t="shared" si="0"/>
        <v>0</v>
      </c>
      <c r="F22" s="21">
        <f t="shared" si="1"/>
        <v>100</v>
      </c>
    </row>
    <row r="23" spans="1:7" ht="31.5" outlineLevel="1" x14ac:dyDescent="0.2">
      <c r="A23" s="14" t="s">
        <v>67</v>
      </c>
      <c r="B23" s="11" t="s">
        <v>68</v>
      </c>
      <c r="C23" s="29">
        <v>237.52</v>
      </c>
      <c r="D23" s="29">
        <v>89.48</v>
      </c>
      <c r="E23" s="20">
        <f t="shared" si="0"/>
        <v>-148.04000000000002</v>
      </c>
      <c r="F23" s="21">
        <f t="shared" si="1"/>
        <v>37.67261704277535</v>
      </c>
    </row>
    <row r="24" spans="1:7" ht="18.75" customHeight="1" outlineLevel="1" x14ac:dyDescent="0.2">
      <c r="A24" s="14" t="s">
        <v>31</v>
      </c>
      <c r="B24" s="11" t="s">
        <v>32</v>
      </c>
      <c r="C24" s="29">
        <v>15573.21</v>
      </c>
      <c r="D24" s="29">
        <v>10431.74</v>
      </c>
      <c r="E24" s="20">
        <f t="shared" si="0"/>
        <v>-5141.4699999999993</v>
      </c>
      <c r="F24" s="21">
        <v>0</v>
      </c>
    </row>
    <row r="25" spans="1:7" s="1" customFormat="1" ht="31.5" outlineLevel="1" x14ac:dyDescent="0.2">
      <c r="A25" s="17" t="s">
        <v>33</v>
      </c>
      <c r="B25" s="10" t="s">
        <v>34</v>
      </c>
      <c r="C25" s="28">
        <f>SUM(C26:C27)</f>
        <v>419474.81</v>
      </c>
      <c r="D25" s="28">
        <f>SUM(D26:D27)</f>
        <v>34508.009999999995</v>
      </c>
      <c r="E25" s="18">
        <f t="shared" si="0"/>
        <v>-384966.8</v>
      </c>
      <c r="F25" s="19">
        <f t="shared" si="1"/>
        <v>8.226479678243372</v>
      </c>
    </row>
    <row r="26" spans="1:7" s="1" customFormat="1" ht="47.25" x14ac:dyDescent="0.2">
      <c r="A26" s="14" t="s">
        <v>35</v>
      </c>
      <c r="B26" s="11" t="s">
        <v>36</v>
      </c>
      <c r="C26" s="29">
        <v>5456.7</v>
      </c>
      <c r="D26" s="29">
        <v>3170.91</v>
      </c>
      <c r="E26" s="20">
        <f t="shared" si="0"/>
        <v>-2285.79</v>
      </c>
      <c r="F26" s="19">
        <f t="shared" si="1"/>
        <v>58.110396393424601</v>
      </c>
    </row>
    <row r="27" spans="1:7" ht="47.25" outlineLevel="1" x14ac:dyDescent="0.2">
      <c r="A27" s="14" t="s">
        <v>37</v>
      </c>
      <c r="B27" s="11" t="s">
        <v>38</v>
      </c>
      <c r="C27" s="29">
        <v>414018.11</v>
      </c>
      <c r="D27" s="29">
        <v>31337.1</v>
      </c>
      <c r="E27" s="20">
        <f t="shared" si="0"/>
        <v>-382681.01</v>
      </c>
      <c r="F27" s="21">
        <f t="shared" si="1"/>
        <v>7.5690167273117588</v>
      </c>
    </row>
    <row r="28" spans="1:7" s="1" customFormat="1" ht="31.5" outlineLevel="1" x14ac:dyDescent="0.2">
      <c r="A28" s="17" t="s">
        <v>39</v>
      </c>
      <c r="B28" s="10" t="s">
        <v>40</v>
      </c>
      <c r="C28" s="28">
        <f>SUM(C29:C30)</f>
        <v>630402.05999999994</v>
      </c>
      <c r="D28" s="28">
        <f>SUM(D29:D30)</f>
        <v>299825.73000000004</v>
      </c>
      <c r="E28" s="18">
        <f t="shared" si="0"/>
        <v>-330576.3299999999</v>
      </c>
      <c r="F28" s="19">
        <f t="shared" si="1"/>
        <v>47.561032716168484</v>
      </c>
    </row>
    <row r="29" spans="1:7" s="1" customFormat="1" ht="63" x14ac:dyDescent="0.2">
      <c r="A29" s="14" t="s">
        <v>41</v>
      </c>
      <c r="B29" s="11" t="s">
        <v>42</v>
      </c>
      <c r="C29" s="29">
        <v>583163.94999999995</v>
      </c>
      <c r="D29" s="29">
        <v>288485.28000000003</v>
      </c>
      <c r="E29" s="20">
        <f t="shared" si="0"/>
        <v>-294678.66999999993</v>
      </c>
      <c r="F29" s="19">
        <f t="shared" si="1"/>
        <v>49.468983808069758</v>
      </c>
      <c r="G29" s="2"/>
    </row>
    <row r="30" spans="1:7" ht="15.75" outlineLevel="1" x14ac:dyDescent="0.2">
      <c r="A30" s="14" t="s">
        <v>43</v>
      </c>
      <c r="B30" s="11" t="s">
        <v>44</v>
      </c>
      <c r="C30" s="29">
        <v>47238.11</v>
      </c>
      <c r="D30" s="29">
        <v>11340.45</v>
      </c>
      <c r="E30" s="20">
        <f t="shared" si="0"/>
        <v>-35897.660000000003</v>
      </c>
      <c r="F30" s="21">
        <f t="shared" si="1"/>
        <v>24.006993505879045</v>
      </c>
    </row>
    <row r="31" spans="1:7" s="1" customFormat="1" ht="31.5" outlineLevel="1" x14ac:dyDescent="0.2">
      <c r="A31" s="17" t="s">
        <v>69</v>
      </c>
      <c r="B31" s="10" t="s">
        <v>76</v>
      </c>
      <c r="C31" s="28">
        <f>SUM(C32)</f>
        <v>18000</v>
      </c>
      <c r="D31" s="28">
        <f>SUM(D32)</f>
        <v>886.97</v>
      </c>
      <c r="E31" s="18">
        <f t="shared" si="0"/>
        <v>-17113.03</v>
      </c>
      <c r="F31" s="19">
        <f t="shared" si="1"/>
        <v>4.9276111111111112</v>
      </c>
    </row>
    <row r="32" spans="1:7" ht="15.75" outlineLevel="1" x14ac:dyDescent="0.2">
      <c r="A32" s="14" t="s">
        <v>70</v>
      </c>
      <c r="B32" s="11" t="s">
        <v>71</v>
      </c>
      <c r="C32" s="29">
        <v>18000</v>
      </c>
      <c r="D32" s="29">
        <v>886.97</v>
      </c>
      <c r="E32" s="20">
        <f t="shared" si="0"/>
        <v>-17113.03</v>
      </c>
      <c r="F32" s="19">
        <f t="shared" si="1"/>
        <v>4.9276111111111112</v>
      </c>
    </row>
    <row r="33" spans="1:6" s="1" customFormat="1" ht="15.75" outlineLevel="1" x14ac:dyDescent="0.2">
      <c r="A33" s="17" t="s">
        <v>45</v>
      </c>
      <c r="B33" s="10" t="s">
        <v>46</v>
      </c>
      <c r="C33" s="28">
        <f>SUM(C34:C40)</f>
        <v>460729.92</v>
      </c>
      <c r="D33" s="28">
        <f>SUM(D34:D40)</f>
        <v>275609.73</v>
      </c>
      <c r="E33" s="18">
        <f t="shared" si="0"/>
        <v>-185120.19</v>
      </c>
      <c r="F33" s="19">
        <f t="shared" si="1"/>
        <v>59.820236983957976</v>
      </c>
    </row>
    <row r="34" spans="1:6" s="1" customFormat="1" ht="63" x14ac:dyDescent="0.2">
      <c r="A34" s="14" t="s">
        <v>47</v>
      </c>
      <c r="B34" s="11" t="s">
        <v>48</v>
      </c>
      <c r="C34" s="29">
        <v>195129.62</v>
      </c>
      <c r="D34" s="29">
        <v>136980.79</v>
      </c>
      <c r="E34" s="20">
        <f t="shared" si="0"/>
        <v>-58148.829999999987</v>
      </c>
      <c r="F34" s="19">
        <f t="shared" si="1"/>
        <v>70.199895843593623</v>
      </c>
    </row>
    <row r="35" spans="1:6" ht="114" customHeight="1" outlineLevel="1" x14ac:dyDescent="0.2">
      <c r="A35" s="14" t="s">
        <v>49</v>
      </c>
      <c r="B35" s="12" t="s">
        <v>81</v>
      </c>
      <c r="C35" s="29">
        <v>236376.16</v>
      </c>
      <c r="D35" s="29">
        <v>118471.65</v>
      </c>
      <c r="E35" s="20">
        <f t="shared" si="0"/>
        <v>-117904.51000000001</v>
      </c>
      <c r="F35" s="21">
        <f t="shared" si="1"/>
        <v>50.119965566747503</v>
      </c>
    </row>
    <row r="36" spans="1:6" ht="63" outlineLevel="1" x14ac:dyDescent="0.2">
      <c r="A36" s="14" t="s">
        <v>79</v>
      </c>
      <c r="B36" s="12" t="s">
        <v>80</v>
      </c>
      <c r="C36" s="29">
        <v>20000</v>
      </c>
      <c r="D36" s="29">
        <v>20000</v>
      </c>
      <c r="E36" s="20">
        <f t="shared" si="0"/>
        <v>0</v>
      </c>
      <c r="F36" s="21">
        <f t="shared" si="1"/>
        <v>100</v>
      </c>
    </row>
    <row r="37" spans="1:6" ht="36.75" customHeight="1" outlineLevel="1" x14ac:dyDescent="0.2">
      <c r="A37" s="14" t="s">
        <v>50</v>
      </c>
      <c r="B37" s="11" t="s">
        <v>51</v>
      </c>
      <c r="C37" s="29">
        <v>40.1</v>
      </c>
      <c r="D37" s="29">
        <v>0</v>
      </c>
      <c r="E37" s="20">
        <f t="shared" si="0"/>
        <v>-40.1</v>
      </c>
      <c r="F37" s="21">
        <f t="shared" si="1"/>
        <v>0</v>
      </c>
    </row>
    <row r="38" spans="1:6" ht="15.75" outlineLevel="1" x14ac:dyDescent="0.2">
      <c r="A38" s="14" t="s">
        <v>52</v>
      </c>
      <c r="B38" s="11" t="s">
        <v>53</v>
      </c>
      <c r="C38" s="29">
        <v>178.5</v>
      </c>
      <c r="D38" s="29">
        <v>9.7200000000000006</v>
      </c>
      <c r="E38" s="20">
        <f t="shared" si="0"/>
        <v>-168.78</v>
      </c>
      <c r="F38" s="21">
        <f t="shared" si="1"/>
        <v>5.4453781512605044</v>
      </c>
    </row>
    <row r="39" spans="1:6" ht="15.75" outlineLevel="1" x14ac:dyDescent="0.2">
      <c r="A39" s="14" t="s">
        <v>54</v>
      </c>
      <c r="B39" s="11" t="s">
        <v>55</v>
      </c>
      <c r="C39" s="29">
        <v>4005.54</v>
      </c>
      <c r="D39" s="29">
        <v>147.57</v>
      </c>
      <c r="E39" s="20">
        <f t="shared" si="0"/>
        <v>-3857.97</v>
      </c>
      <c r="F39" s="21">
        <f t="shared" si="1"/>
        <v>3.6841474557737528</v>
      </c>
    </row>
    <row r="40" spans="1:6" ht="15.75" outlineLevel="1" x14ac:dyDescent="0.2">
      <c r="A40" s="14" t="s">
        <v>72</v>
      </c>
      <c r="B40" s="11" t="s">
        <v>73</v>
      </c>
      <c r="C40" s="29">
        <v>5000</v>
      </c>
      <c r="D40" s="29">
        <v>0</v>
      </c>
      <c r="E40" s="20">
        <f t="shared" si="0"/>
        <v>-5000</v>
      </c>
      <c r="F40" s="21">
        <f t="shared" si="1"/>
        <v>0</v>
      </c>
    </row>
    <row r="41" spans="1:6" s="1" customFormat="1" ht="15.75" outlineLevel="1" x14ac:dyDescent="0.25">
      <c r="A41" s="22" t="s">
        <v>56</v>
      </c>
      <c r="B41" s="13"/>
      <c r="C41" s="30">
        <f>SUM(C6+C15+C19+C25+C28+C31+C33)</f>
        <v>2261524.17</v>
      </c>
      <c r="D41" s="30">
        <f>SUM(D6+D15+D19+D25+D28+D31+D33)</f>
        <v>844041</v>
      </c>
      <c r="E41" s="18">
        <f t="shared" si="0"/>
        <v>-1417483.17</v>
      </c>
      <c r="F41" s="19">
        <f t="shared" si="1"/>
        <v>37.321776667104999</v>
      </c>
    </row>
    <row r="42" spans="1:6" ht="12.75" customHeight="1" x14ac:dyDescent="0.2">
      <c r="C42" s="3"/>
      <c r="D42" s="4"/>
    </row>
    <row r="43" spans="1:6" ht="12.75" customHeight="1" x14ac:dyDescent="0.2">
      <c r="A43" s="27" t="s">
        <v>82</v>
      </c>
      <c r="B43" s="27"/>
      <c r="C43" s="27"/>
      <c r="D43" s="27"/>
      <c r="E43" s="27"/>
      <c r="F43" s="27"/>
    </row>
    <row r="44" spans="1:6" ht="12.75" customHeight="1" x14ac:dyDescent="0.2">
      <c r="A44" s="8" t="s">
        <v>63</v>
      </c>
      <c r="C44" s="3"/>
      <c r="D44" s="4"/>
    </row>
    <row r="45" spans="1:6" ht="12.75" customHeight="1" x14ac:dyDescent="0.2">
      <c r="C45" s="3"/>
      <c r="D45" s="4"/>
    </row>
    <row r="46" spans="1:6" ht="12.75" customHeight="1" x14ac:dyDescent="0.2">
      <c r="C46" s="3"/>
      <c r="D46" s="4"/>
    </row>
    <row r="47" spans="1:6" ht="12.75" customHeight="1" x14ac:dyDescent="0.2">
      <c r="C47" s="3"/>
      <c r="D47" s="4"/>
    </row>
    <row r="48" spans="1:6" ht="12.75" customHeight="1" x14ac:dyDescent="0.2">
      <c r="C48" s="5"/>
      <c r="D48" s="5"/>
    </row>
  </sheetData>
  <mergeCells count="4">
    <mergeCell ref="A2:F2"/>
    <mergeCell ref="C1:F1"/>
    <mergeCell ref="A3:F3"/>
    <mergeCell ref="A43:F43"/>
  </mergeCells>
  <pageMargins left="0.51181102362204722" right="0.51181102362204722" top="0.35433070866141736" bottom="0.35433070866141736" header="0.31496062992125984" footer="0.31496062992125984"/>
  <pageSetup paperSize="9" scale="73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Бюджет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User5</dc:creator>
  <dc:description>POI HSSF rep:2.41.2.67</dc:description>
  <cp:lastModifiedBy>User4</cp:lastModifiedBy>
  <cp:lastPrinted>2018-05-24T05:25:13Z</cp:lastPrinted>
  <dcterms:created xsi:type="dcterms:W3CDTF">2017-06-16T05:03:32Z</dcterms:created>
  <dcterms:modified xsi:type="dcterms:W3CDTF">2018-07-17T05:45:34Z</dcterms:modified>
</cp:coreProperties>
</file>